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0500" windowHeight="4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Sheet1!$A$1:$G$9</definedName>
  </definedName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  <c r="H3" i="1" l="1"/>
  <c r="H4" i="1"/>
  <c r="H5" i="1"/>
  <c r="H6" i="1"/>
  <c r="H7" i="1"/>
  <c r="H8" i="1"/>
  <c r="H9" i="1"/>
  <c r="H2" i="1"/>
  <c r="F4" i="1"/>
  <c r="F5" i="1"/>
  <c r="F7" i="1"/>
  <c r="F8" i="1"/>
  <c r="F3" i="1"/>
  <c r="F2" i="1"/>
  <c r="F6" i="1"/>
  <c r="F9" i="1"/>
  <c r="D9" i="1"/>
  <c r="D4" i="1"/>
  <c r="D5" i="1"/>
  <c r="D7" i="1"/>
  <c r="D8" i="1"/>
  <c r="D3" i="1"/>
  <c r="D2" i="1"/>
  <c r="D6" i="1"/>
</calcChain>
</file>

<file path=xl/comments1.xml><?xml version="1.0" encoding="utf-8"?>
<comments xmlns="http://schemas.openxmlformats.org/spreadsheetml/2006/main">
  <authors>
    <author>PC</author>
  </authors>
  <commentList>
    <comment ref="A9" authorId="0">
      <text>
        <r>
          <rPr>
            <b/>
            <sz val="8"/>
            <color indexed="81"/>
            <rFont val="Tahoma"/>
            <family val="2"/>
          </rPr>
          <t>PC: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<sst xmlns="http://schemas.openxmlformats.org/spreadsheetml/2006/main" count="30" uniqueCount="26">
  <si>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</si>
  <si>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</si>
  <si>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</si>
  <si>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</si>
  <si>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</si>
  <si>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</si>
  <si>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</si>
  <si>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</si>
  <si>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</si>
  <si>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</si>
  <si>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</si>
  <si>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</si>
  <si>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</si>
  <si>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</si>
  <si>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</si>
  <si>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Kí hiệu</t>
  </si>
  <si>
    <t>Giá Thuê</t>
  </si>
  <si>
    <t>A</t>
  </si>
  <si>
    <t>B</t>
  </si>
  <si>
    <t>C</t>
  </si>
  <si>
    <t>Loại A</t>
  </si>
  <si>
    <t>Loại B</t>
  </si>
  <si>
    <t>Loại C</t>
  </si>
  <si>
    <t xml:space="preserve">Loại C </t>
  </si>
  <si>
    <t xml:space="preserve">Tổng thành tiền </t>
  </si>
  <si>
    <t>X-C-02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</si>
</sst>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3"/>
      <color theme="1"/>
      <name val="Times New Roman"/>
      <family val="2"/>
      <charset val="163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H13" sqref="H13"/>
    </sheetView>
  </sheetViews>
  <sheetFormatPr defaultRowHeight="16.5" x14ac:dyDescent="0.25"/>
  <cols>
    <col min="3" max="3" width="15.5546875" customWidth="1"/>
    <col min="4" max="4" width="14.5546875" customWidth="1"/>
    <col min="6" max="6" width="15.109375" customWidth="1"/>
    <col min="7" max="7" width="12.44140625" customWidth="1"/>
    <col min="8" max="8" width="13.21875" customWidth="1"/>
  </cols>
  <sheetData>
    <row r="1" spans="1:8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5">
      <c r="A2" s="3">
        <v>7</v>
      </c>
      <c r="B2" s="1" t="s">
        <v>14</v>
      </c>
      <c r="C2" s="4">
        <v>2</v>
      </c>
      <c r="D2" s="1" t="str">
        <f t="shared" ref="D2:D9" si="0">VLOOKUP(MID(B2,3,1),$B$12:$D$15,2,0)</f>
        <v>Loại C</v>
      </c>
      <c r="E2" s="5">
        <v>1</v>
      </c>
      <c r="F2" s="1">
        <f t="shared" ref="F2:F9" si="1">VLOOKUP(MID(B2,3,1),$B$12:$D$15,3,0)</f>
        <v>400</v>
      </c>
      <c r="G2" s="1">
        <f>IF(C2&gt;=5,E2*F2-5%,F2*E2)</f>
        <v>400</v>
      </c>
      <c r="H2" s="1">
        <f>IF(LEFT(B2,1)="Y","X", )</f>
        <v>0</v>
      </c>
    </row>
    <row r="3" spans="1:8" x14ac:dyDescent="0.25">
      <c r="A3" s="3">
        <v>6</v>
      </c>
      <c r="B3" s="1" t="s">
        <v>13</v>
      </c>
      <c r="C3" s="4">
        <v>15</v>
      </c>
      <c r="D3" s="1" t="str">
        <f t="shared" si="0"/>
        <v>Loại A</v>
      </c>
      <c r="E3" s="5">
        <v>12</v>
      </c>
      <c r="F3" s="1">
        <f t="shared" si="1"/>
        <v>500</v>
      </c>
      <c r="G3" s="1">
        <f t="shared" ref="G3:G9" si="2">IF(C3&gt;=5,E3*F3-5%,F3*E3)</f>
        <v>5999.95</v>
      </c>
      <c r="H3" s="1">
        <f t="shared" ref="H3:H9" si="3">IF(LEFT(B3,1)="Y","X", )</f>
        <v>0</v>
      </c>
    </row>
    <row r="4" spans="1:8" x14ac:dyDescent="0.25">
      <c r="A4" s="3">
        <v>2</v>
      </c>
      <c r="B4" s="1" t="s">
        <v>9</v>
      </c>
      <c r="C4" s="4">
        <v>10</v>
      </c>
      <c r="D4" s="1" t="str">
        <f t="shared" si="0"/>
        <v>Loại B</v>
      </c>
      <c r="E4" s="5">
        <v>10</v>
      </c>
      <c r="F4" s="1">
        <f t="shared" si="1"/>
        <v>700</v>
      </c>
      <c r="G4" s="1">
        <f t="shared" si="2"/>
        <v>6999.95</v>
      </c>
      <c r="H4" s="1" t="str">
        <f t="shared" si="3"/>
        <v>X</v>
      </c>
    </row>
    <row r="5" spans="1:8" x14ac:dyDescent="0.25">
      <c r="A5" s="3">
        <v>3</v>
      </c>
      <c r="B5" s="1" t="s">
        <v>10</v>
      </c>
      <c r="C5" s="4">
        <v>7</v>
      </c>
      <c r="D5" s="1" t="str">
        <f t="shared" si="0"/>
        <v>Loại A</v>
      </c>
      <c r="E5" s="5">
        <v>5</v>
      </c>
      <c r="F5" s="1">
        <f t="shared" si="1"/>
        <v>500</v>
      </c>
      <c r="G5" s="1">
        <f t="shared" si="2"/>
        <v>2499.9499999999998</v>
      </c>
      <c r="H5" s="1" t="str">
        <f t="shared" si="3"/>
        <v>X</v>
      </c>
    </row>
    <row r="6" spans="1:8" x14ac:dyDescent="0.25">
      <c r="A6" s="3">
        <v>8</v>
      </c>
      <c r="B6" s="2" t="s">
        <v>25</v>
      </c>
      <c r="C6" s="4">
        <v>6</v>
      </c>
      <c r="D6" s="1" t="str">
        <f t="shared" si="0"/>
        <v>Loại C</v>
      </c>
      <c r="E6" s="5">
        <v>3</v>
      </c>
      <c r="F6" s="1">
        <f t="shared" si="1"/>
        <v>400</v>
      </c>
      <c r="G6" s="1">
        <f t="shared" si="2"/>
        <v>1199.95</v>
      </c>
      <c r="H6" s="1">
        <f t="shared" si="3"/>
        <v>0</v>
      </c>
    </row>
    <row r="7" spans="1:8" x14ac:dyDescent="0.25">
      <c r="A7" s="3">
        <v>4</v>
      </c>
      <c r="B7" s="1" t="s">
        <v>11</v>
      </c>
      <c r="C7" s="4">
        <v>8</v>
      </c>
      <c r="D7" s="1" t="str">
        <f t="shared" si="0"/>
        <v>Loại B</v>
      </c>
      <c r="E7" s="5">
        <v>7</v>
      </c>
      <c r="F7" s="1">
        <f t="shared" si="1"/>
        <v>700</v>
      </c>
      <c r="G7" s="1">
        <f t="shared" si="2"/>
        <v>4899.95</v>
      </c>
      <c r="H7" s="1">
        <f t="shared" si="3"/>
        <v>0</v>
      </c>
    </row>
    <row r="8" spans="1:8" x14ac:dyDescent="0.25">
      <c r="A8" s="3">
        <v>5</v>
      </c>
      <c r="B8" s="1" t="s">
        <v>12</v>
      </c>
      <c r="C8" s="4">
        <v>4</v>
      </c>
      <c r="D8" s="1" t="str">
        <f t="shared" si="0"/>
        <v>Loại A</v>
      </c>
      <c r="E8" s="5">
        <v>8</v>
      </c>
      <c r="F8" s="1">
        <f t="shared" si="1"/>
        <v>500</v>
      </c>
      <c r="G8" s="1">
        <f t="shared" si="2"/>
        <v>4000</v>
      </c>
      <c r="H8" s="1">
        <f t="shared" si="3"/>
        <v>0</v>
      </c>
    </row>
    <row r="9" spans="1:8" x14ac:dyDescent="0.25">
      <c r="A9" s="3">
        <v>1</v>
      </c>
      <c r="B9" s="1" t="s">
        <v>8</v>
      </c>
      <c r="C9" s="4">
        <v>5</v>
      </c>
      <c r="D9" s="1" t="str">
        <f t="shared" si="0"/>
        <v>Loại A</v>
      </c>
      <c r="E9" s="5">
        <v>4</v>
      </c>
      <c r="F9" s="1">
        <f t="shared" si="1"/>
        <v>500</v>
      </c>
      <c r="G9" s="1">
        <f t="shared" si="2"/>
        <v>1999.95</v>
      </c>
      <c r="H9" s="1">
        <f t="shared" si="3"/>
        <v>0</v>
      </c>
    </row>
    <row r="12" spans="1:8" x14ac:dyDescent="0.25">
      <c r="B12" s="1" t="s">
        <v>15</v>
      </c>
      <c r="C12" s="1" t="s">
        <v>3</v>
      </c>
      <c r="D12" s="1" t="s">
        <v>16</v>
      </c>
      <c r="F12" s="1" t="s">
        <v>3</v>
      </c>
      <c r="G12" s="1" t="s">
        <v>24</v>
      </c>
    </row>
    <row r="13" spans="1:8" x14ac:dyDescent="0.25">
      <c r="B13" s="1" t="s">
        <v>17</v>
      </c>
      <c r="C13" s="1" t="s">
        <v>20</v>
      </c>
      <c r="D13" s="1">
        <v>500</v>
      </c>
      <c r="F13" s="1" t="s">
        <v>20</v>
      </c>
      <c r="G13" s="1"/>
    </row>
    <row r="14" spans="1:8" x14ac:dyDescent="0.25">
      <c r="B14" s="1" t="s">
        <v>18</v>
      </c>
      <c r="C14" s="1" t="s">
        <v>21</v>
      </c>
      <c r="D14" s="1">
        <v>700</v>
      </c>
      <c r="F14" s="1" t="s">
        <v>21</v>
      </c>
      <c r="G14" s="1"/>
    </row>
    <row r="15" spans="1:8" x14ac:dyDescent="0.25">
      <c r="B15" s="1" t="s">
        <v>19</v>
      </c>
      <c r="C15" s="1" t="s">
        <v>22</v>
      </c>
      <c r="D15" s="1">
        <v>400</v>
      </c>
      <c r="F15" s="1" t="s">
        <v>23</v>
      </c>
      <c r="G15" s="1"/>
    </row>
  </sheetData>
  <autoFilter ref="A1:G9">
    <sortState ref="A2:G9">
      <sortCondition descending="1" ref="B1:B9"/>
    </sortState>
  </autoFilter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2020-01-04T08:11:11Z</dcterms:created>
  <dcterms:modified xsi:type="dcterms:W3CDTF">2020-01-04T09:33:34Z</dcterms:modified>
</cp:coreProperties>
</file>